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N36" i="1" l="1"/>
  <c r="O36" i="1"/>
  <c r="P36" i="1"/>
  <c r="Q36" i="1"/>
  <c r="I36" i="1"/>
  <c r="H36" i="1"/>
  <c r="G27" i="1" l="1"/>
  <c r="G36" i="1" l="1"/>
  <c r="F36" i="1"/>
</calcChain>
</file>

<file path=xl/sharedStrings.xml><?xml version="1.0" encoding="utf-8"?>
<sst xmlns="http://schemas.openxmlformats.org/spreadsheetml/2006/main" count="55" uniqueCount="39">
  <si>
    <t>Приложение N 6</t>
  </si>
  <si>
    <t>к приказу ФАС России</t>
  </si>
  <si>
    <t>от 18.01.2019 N 38/19</t>
  </si>
  <si>
    <t>Форма 3</t>
  </si>
  <si>
    <t>Информация</t>
  </si>
  <si>
    <t>о регистрации и ходе реализации заявок о подключении</t>
  </si>
  <si>
    <t>(технологическом присоединении) к газораспределительным сетям</t>
  </si>
  <si>
    <t>АО «Газпром газораспределение Челябинск»</t>
  </si>
  <si>
    <t>(наименование субъекта естественной монополии)</t>
  </si>
  <si>
    <t>N</t>
  </si>
  <si>
    <t>Категория заявителей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</si>
  <si>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</si>
  <si>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</si>
  <si>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</si>
  <si>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</si>
  <si>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количество</t>
  </si>
  <si>
    <t>объем, м3/час</t>
  </si>
  <si>
    <t>причина отклонения</t>
  </si>
  <si>
    <t>непредставление документов</t>
  </si>
  <si>
    <t>отсутствие технической возможности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</si>
  <si>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</si>
  <si>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</si>
  <si>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</si>
  <si>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</si>
  <si>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</si>
  <si>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</si>
  <si>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</si>
  <si>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</si>
  <si>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</si>
  <si>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</si>
  <si>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</si>
  <si>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максимальный часовой расход газа более 500 м3 и давление свыше 0,6 Мпа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</si>
  <si>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</si>
  <si>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</si>
  <si>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</si>
  <si>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</si>
  <si>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</si>
  <si>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Итого:</t>
  </si>
  <si>
    <t>за июнь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</si>
</sst>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tabSelected="1" topLeftCell="A13" zoomScale="80" zoomScaleNormal="80" workbookViewId="0">
      <selection activeCell="M30" sqref="M30"/>
    </sheetView>
  </sheetViews>
  <sheetFormatPr defaultRowHeight="15" x14ac:dyDescent="0.25"/>
  <cols>
    <col min="3" max="3" width="17.42578125" customWidth="1"/>
    <col min="4" max="4" width="13.85546875" customWidth="1"/>
    <col min="5" max="5" width="21.7109375" customWidth="1"/>
    <col min="6" max="6" width="12" customWidth="1"/>
    <col min="7" max="7" width="12.28515625" customWidth="1"/>
    <col min="8" max="8" width="11.7109375" customWidth="1"/>
    <col min="9" max="9" width="11" customWidth="1"/>
    <col min="10" max="10" width="18.28515625" customWidth="1"/>
    <col min="11" max="11" width="19.28515625" customWidth="1"/>
    <col min="12" max="12" width="15.28515625" customWidth="1"/>
    <col min="13" max="13" width="28.5703125" customWidth="1"/>
    <col min="14" max="14" width="11.7109375" customWidth="1"/>
    <col min="15" max="15" width="12.42578125" customWidth="1"/>
    <col min="16" max="16" width="11.140625" customWidth="1"/>
    <col min="17" max="17" width="11" customWidth="1"/>
  </cols>
  <sheetData>
    <row r="2" spans="1:17" x14ac:dyDescent="0.25">
      <c r="P2" s="1" t="s">
        <v>0</v>
      </c>
    </row>
    <row r="3" spans="1:17" x14ac:dyDescent="0.25">
      <c r="P3" s="1" t="s">
        <v>1</v>
      </c>
    </row>
    <row r="4" spans="1:17" x14ac:dyDescent="0.25">
      <c r="P4" s="1" t="s">
        <v>2</v>
      </c>
    </row>
    <row r="5" spans="1:17" x14ac:dyDescent="0.25">
      <c r="P5" s="1"/>
    </row>
    <row r="6" spans="1:17" x14ac:dyDescent="0.25">
      <c r="P6" s="1" t="s">
        <v>3</v>
      </c>
    </row>
    <row r="8" spans="1:17" ht="15.75" customHeight="1" x14ac:dyDescent="0.25">
      <c r="B8" s="2"/>
    </row>
    <row r="9" spans="1:17" ht="15.75" customHeight="1" x14ac:dyDescent="0.25">
      <c r="B9" s="2"/>
    </row>
    <row r="10" spans="1:17" ht="15" customHeight="1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5" customHeight="1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ht="15" customHeight="1" x14ac:dyDescent="0.25">
      <c r="A12" s="8" t="s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7" ht="15.75" customHeight="1" x14ac:dyDescent="0.25">
      <c r="A13" s="9" t="s">
        <v>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15" customHeight="1" x14ac:dyDescent="0.25">
      <c r="A14" s="10" t="s">
        <v>38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15" customHeight="1" x14ac:dyDescent="0.25">
      <c r="A15" s="8" t="s">
        <v>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7" ht="16.5" customHeight="1" x14ac:dyDescent="0.25">
      <c r="B16" s="3"/>
    </row>
    <row r="17" spans="2:17" ht="38.25" customHeight="1" x14ac:dyDescent="0.25">
      <c r="B17" s="11" t="s">
        <v>9</v>
      </c>
      <c r="C17" s="11" t="s">
        <v>10</v>
      </c>
      <c r="D17" s="11"/>
      <c r="E17" s="11"/>
      <c r="F17" s="11" t="s">
        <v>11</v>
      </c>
      <c r="G17" s="11"/>
      <c r="H17" s="11" t="s">
        <v>12</v>
      </c>
      <c r="I17" s="11"/>
      <c r="J17" s="11"/>
      <c r="K17" s="11"/>
      <c r="L17" s="11"/>
      <c r="M17" s="11"/>
      <c r="N17" s="15" t="s">
        <v>13</v>
      </c>
      <c r="O17" s="15"/>
      <c r="P17" s="15" t="s">
        <v>14</v>
      </c>
      <c r="Q17" s="15"/>
    </row>
    <row r="18" spans="2:17" ht="15.75" customHeight="1" x14ac:dyDescent="0.25">
      <c r="B18" s="11"/>
      <c r="C18" s="11"/>
      <c r="D18" s="11"/>
      <c r="E18" s="11"/>
      <c r="F18" s="11" t="s">
        <v>15</v>
      </c>
      <c r="G18" s="11" t="s">
        <v>16</v>
      </c>
      <c r="H18" s="11" t="s">
        <v>15</v>
      </c>
      <c r="I18" s="11" t="s">
        <v>16</v>
      </c>
      <c r="J18" s="11" t="s">
        <v>17</v>
      </c>
      <c r="K18" s="11"/>
      <c r="L18" s="11"/>
      <c r="M18" s="11"/>
      <c r="N18" s="15" t="s">
        <v>15</v>
      </c>
      <c r="O18" s="15" t="s">
        <v>16</v>
      </c>
      <c r="P18" s="15" t="s">
        <v>15</v>
      </c>
      <c r="Q18" s="15" t="s">
        <v>16</v>
      </c>
    </row>
    <row r="19" spans="2:17" ht="25.5" customHeight="1" x14ac:dyDescent="0.25">
      <c r="B19" s="11"/>
      <c r="C19" s="11"/>
      <c r="D19" s="11"/>
      <c r="E19" s="11"/>
      <c r="F19" s="11"/>
      <c r="G19" s="11"/>
      <c r="H19" s="11"/>
      <c r="I19" s="11"/>
      <c r="J19" s="11" t="s">
        <v>18</v>
      </c>
      <c r="K19" s="11" t="s">
        <v>19</v>
      </c>
      <c r="L19" s="11"/>
      <c r="M19" s="11"/>
      <c r="N19" s="15"/>
      <c r="O19" s="15"/>
      <c r="P19" s="15"/>
      <c r="Q19" s="15"/>
    </row>
    <row r="20" spans="2:17" ht="67.5" customHeight="1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4" t="s">
        <v>20</v>
      </c>
      <c r="L20" s="4" t="s">
        <v>21</v>
      </c>
      <c r="M20" s="4" t="s">
        <v>22</v>
      </c>
      <c r="N20" s="15"/>
      <c r="O20" s="15"/>
      <c r="P20" s="15"/>
      <c r="Q20" s="15"/>
    </row>
    <row r="21" spans="2:17" ht="15.75" customHeight="1" x14ac:dyDescent="0.25">
      <c r="B21" s="11"/>
      <c r="C21" s="11">
        <v>1</v>
      </c>
      <c r="D21" s="11"/>
      <c r="E21" s="11"/>
      <c r="F21" s="4">
        <v>2</v>
      </c>
      <c r="G21" s="4">
        <v>3</v>
      </c>
      <c r="H21" s="4">
        <v>4</v>
      </c>
      <c r="I21" s="4">
        <v>5</v>
      </c>
      <c r="J21" s="4">
        <v>6</v>
      </c>
      <c r="K21" s="4">
        <v>7</v>
      </c>
      <c r="L21" s="4">
        <v>8</v>
      </c>
      <c r="M21" s="4">
        <v>9</v>
      </c>
      <c r="N21" s="16">
        <v>10</v>
      </c>
      <c r="O21" s="16">
        <v>11</v>
      </c>
      <c r="P21" s="16">
        <v>12</v>
      </c>
      <c r="Q21" s="16">
        <v>13</v>
      </c>
    </row>
    <row r="22" spans="2:17" ht="15.75" customHeight="1" x14ac:dyDescent="0.25">
      <c r="B22" s="5">
        <v>1</v>
      </c>
      <c r="C22" s="11" t="s">
        <v>23</v>
      </c>
      <c r="D22" s="12" t="s">
        <v>24</v>
      </c>
      <c r="E22" s="6" t="s">
        <v>25</v>
      </c>
      <c r="F22" s="18">
        <v>331</v>
      </c>
      <c r="G22" s="18">
        <v>1655.1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9">
        <v>155</v>
      </c>
      <c r="O22" s="19">
        <v>763.9</v>
      </c>
      <c r="P22" s="19">
        <v>63</v>
      </c>
      <c r="Q22" s="19">
        <v>292.7</v>
      </c>
    </row>
    <row r="23" spans="2:17" ht="26.25" customHeight="1" x14ac:dyDescent="0.25">
      <c r="B23" s="5">
        <v>2</v>
      </c>
      <c r="C23" s="11"/>
      <c r="D23" s="12"/>
      <c r="E23" s="6" t="s">
        <v>26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9">
        <v>3</v>
      </c>
      <c r="O23" s="19">
        <v>56.7</v>
      </c>
      <c r="P23" s="19">
        <v>1</v>
      </c>
      <c r="Q23" s="19">
        <v>5.2</v>
      </c>
    </row>
    <row r="24" spans="2:17" ht="15.75" customHeight="1" x14ac:dyDescent="0.25">
      <c r="B24" s="5">
        <v>3</v>
      </c>
      <c r="C24" s="11"/>
      <c r="D24" s="12" t="s">
        <v>27</v>
      </c>
      <c r="E24" s="6" t="s">
        <v>25</v>
      </c>
      <c r="F24" s="18">
        <v>25</v>
      </c>
      <c r="G24" s="18">
        <v>240.4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9">
        <v>4</v>
      </c>
      <c r="O24" s="19">
        <v>35.5</v>
      </c>
      <c r="P24" s="19">
        <v>1</v>
      </c>
      <c r="Q24" s="19">
        <v>4.5999999999999996</v>
      </c>
    </row>
    <row r="25" spans="2:17" ht="26.25" customHeight="1" x14ac:dyDescent="0.25">
      <c r="B25" s="5">
        <v>4</v>
      </c>
      <c r="C25" s="11"/>
      <c r="D25" s="12"/>
      <c r="E25" s="6" t="s">
        <v>26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9">
        <v>2</v>
      </c>
      <c r="O25" s="19">
        <v>149.69999999999999</v>
      </c>
      <c r="P25" s="19">
        <v>1</v>
      </c>
      <c r="Q25" s="19">
        <v>267</v>
      </c>
    </row>
    <row r="26" spans="2:17" ht="26.25" customHeight="1" x14ac:dyDescent="0.25">
      <c r="B26" s="5">
        <v>5</v>
      </c>
      <c r="C26" s="11" t="s">
        <v>28</v>
      </c>
      <c r="D26" s="5" t="s">
        <v>24</v>
      </c>
      <c r="E26" s="6" t="s">
        <v>26</v>
      </c>
      <c r="F26" s="18">
        <v>444</v>
      </c>
      <c r="G26" s="18">
        <v>2139.8000000000002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9">
        <v>506</v>
      </c>
      <c r="O26" s="19">
        <v>2588.6999999999998</v>
      </c>
      <c r="P26" s="19">
        <v>265</v>
      </c>
      <c r="Q26" s="19">
        <v>1339.1</v>
      </c>
    </row>
    <row r="27" spans="2:17" ht="26.25" customHeight="1" x14ac:dyDescent="0.25">
      <c r="B27" s="5">
        <v>6</v>
      </c>
      <c r="C27" s="11"/>
      <c r="D27" s="5" t="s">
        <v>27</v>
      </c>
      <c r="E27" s="6" t="s">
        <v>26</v>
      </c>
      <c r="F27" s="18">
        <v>17</v>
      </c>
      <c r="G27" s="18">
        <f>50863.1+4.9</f>
        <v>50868</v>
      </c>
      <c r="H27" s="18">
        <v>1</v>
      </c>
      <c r="I27" s="18">
        <v>4.9000000000000004</v>
      </c>
      <c r="J27" s="18">
        <v>1</v>
      </c>
      <c r="K27" s="18">
        <v>0</v>
      </c>
      <c r="L27" s="18">
        <v>0</v>
      </c>
      <c r="M27" s="18">
        <v>0</v>
      </c>
      <c r="N27" s="19">
        <v>8</v>
      </c>
      <c r="O27" s="19">
        <v>320.7</v>
      </c>
      <c r="P27" s="19">
        <v>2</v>
      </c>
      <c r="Q27" s="19">
        <v>272</v>
      </c>
    </row>
    <row r="28" spans="2:17" ht="26.25" customHeight="1" x14ac:dyDescent="0.25">
      <c r="B28" s="5">
        <v>7</v>
      </c>
      <c r="C28" s="11" t="s">
        <v>29</v>
      </c>
      <c r="D28" s="5" t="s">
        <v>24</v>
      </c>
      <c r="E28" s="6" t="s">
        <v>26</v>
      </c>
      <c r="F28" s="18">
        <v>11</v>
      </c>
      <c r="G28" s="18">
        <v>59.7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9"/>
      <c r="O28" s="19"/>
      <c r="P28" s="19"/>
      <c r="Q28" s="19"/>
    </row>
    <row r="29" spans="2:17" ht="26.25" customHeight="1" x14ac:dyDescent="0.25">
      <c r="B29" s="5">
        <v>8</v>
      </c>
      <c r="C29" s="11"/>
      <c r="D29" s="5" t="s">
        <v>27</v>
      </c>
      <c r="E29" s="6" t="s">
        <v>26</v>
      </c>
      <c r="F29" s="18">
        <v>1</v>
      </c>
      <c r="G29" s="18">
        <v>435.7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9"/>
      <c r="O29" s="19"/>
      <c r="P29" s="19"/>
      <c r="Q29" s="19"/>
    </row>
    <row r="30" spans="2:17" ht="46.5" customHeight="1" x14ac:dyDescent="0.25">
      <c r="B30" s="5">
        <v>9</v>
      </c>
      <c r="C30" s="11" t="s">
        <v>30</v>
      </c>
      <c r="D30" s="13" t="s">
        <v>31</v>
      </c>
      <c r="E30" s="13"/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9">
        <v>1</v>
      </c>
      <c r="O30" s="19">
        <v>502.7</v>
      </c>
      <c r="P30" s="19"/>
      <c r="Q30" s="19"/>
    </row>
    <row r="31" spans="2:17" ht="25.5" customHeight="1" x14ac:dyDescent="0.25">
      <c r="B31" s="5">
        <v>10</v>
      </c>
      <c r="C31" s="11"/>
      <c r="D31" s="12" t="s">
        <v>32</v>
      </c>
      <c r="E31" s="12"/>
      <c r="F31" s="18">
        <v>7</v>
      </c>
      <c r="G31" s="18">
        <v>75.599999999999994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9"/>
      <c r="O31" s="19"/>
      <c r="P31" s="19"/>
      <c r="Q31" s="19"/>
    </row>
    <row r="32" spans="2:17" ht="46.5" customHeight="1" x14ac:dyDescent="0.25">
      <c r="B32" s="5">
        <v>11</v>
      </c>
      <c r="C32" s="11"/>
      <c r="D32" s="12" t="s">
        <v>33</v>
      </c>
      <c r="E32" s="12"/>
      <c r="F32" s="18">
        <v>1</v>
      </c>
      <c r="G32" s="18">
        <v>1800</v>
      </c>
      <c r="H32" s="18">
        <v>1</v>
      </c>
      <c r="I32" s="18">
        <v>1800</v>
      </c>
      <c r="J32" s="18">
        <v>1</v>
      </c>
      <c r="K32" s="18">
        <v>0</v>
      </c>
      <c r="L32" s="18">
        <v>0</v>
      </c>
      <c r="M32" s="18">
        <v>0</v>
      </c>
      <c r="N32" s="19"/>
      <c r="O32" s="19"/>
      <c r="P32" s="19"/>
      <c r="Q32" s="19"/>
    </row>
    <row r="33" spans="2:17" ht="25.5" customHeight="1" x14ac:dyDescent="0.25">
      <c r="B33" s="5">
        <v>12</v>
      </c>
      <c r="C33" s="11"/>
      <c r="D33" s="14" t="s">
        <v>34</v>
      </c>
      <c r="E33" s="14"/>
      <c r="F33" s="18">
        <v>38</v>
      </c>
      <c r="G33" s="18">
        <v>194.4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9"/>
      <c r="O33" s="19"/>
      <c r="P33" s="19"/>
      <c r="Q33" s="19"/>
    </row>
    <row r="34" spans="2:17" ht="45" customHeight="1" x14ac:dyDescent="0.25">
      <c r="B34" s="5">
        <v>13</v>
      </c>
      <c r="C34" s="11"/>
      <c r="D34" s="12" t="s">
        <v>35</v>
      </c>
      <c r="E34" s="12"/>
      <c r="F34" s="18">
        <v>8</v>
      </c>
      <c r="G34" s="18">
        <v>55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9">
        <v>1</v>
      </c>
      <c r="O34" s="19">
        <v>5</v>
      </c>
      <c r="P34" s="19"/>
      <c r="Q34" s="19"/>
    </row>
    <row r="35" spans="2:17" ht="45" customHeight="1" x14ac:dyDescent="0.25">
      <c r="B35" s="5">
        <v>14</v>
      </c>
      <c r="C35" s="11"/>
      <c r="D35" s="12" t="s">
        <v>36</v>
      </c>
      <c r="E35" s="12"/>
      <c r="F35" s="18">
        <v>3</v>
      </c>
      <c r="G35" s="18">
        <v>17.600000000000001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9"/>
      <c r="O35" s="19"/>
      <c r="P35" s="19"/>
      <c r="Q35" s="19"/>
    </row>
    <row r="36" spans="2:17" ht="15.75" customHeight="1" x14ac:dyDescent="0.25">
      <c r="B36" s="5">
        <v>15</v>
      </c>
      <c r="C36" s="12" t="s">
        <v>37</v>
      </c>
      <c r="D36" s="12"/>
      <c r="E36" s="12"/>
      <c r="F36" s="20">
        <f>SUM(F22:F35)</f>
        <v>886</v>
      </c>
      <c r="G36" s="20">
        <f t="shared" ref="G36" si="0">SUM(G22:G35)</f>
        <v>57541.299999999996</v>
      </c>
      <c r="H36" s="20">
        <f>H27+H32</f>
        <v>2</v>
      </c>
      <c r="I36" s="20">
        <f>I27+I32</f>
        <v>1804.9</v>
      </c>
      <c r="J36" s="17">
        <v>2</v>
      </c>
      <c r="K36" s="17">
        <v>0</v>
      </c>
      <c r="L36" s="17">
        <v>0</v>
      </c>
      <c r="M36" s="17">
        <v>0</v>
      </c>
      <c r="N36" s="21">
        <f>SUM(N22:N35)</f>
        <v>680</v>
      </c>
      <c r="O36" s="21">
        <f t="shared" ref="O36:Q36" si="1">SUM(O22:O35)</f>
        <v>4422.8999999999996</v>
      </c>
      <c r="P36" s="21">
        <f t="shared" si="1"/>
        <v>333</v>
      </c>
      <c r="Q36" s="21">
        <f t="shared" si="1"/>
        <v>2180.6</v>
      </c>
    </row>
    <row r="37" spans="2:17" ht="15.75" customHeight="1" x14ac:dyDescent="0.25">
      <c r="B37" s="7"/>
    </row>
  </sheetData>
  <mergeCells count="37">
    <mergeCell ref="C36:E36"/>
    <mergeCell ref="C26:C27"/>
    <mergeCell ref="C28:C29"/>
    <mergeCell ref="D30:E30"/>
    <mergeCell ref="C30:C35"/>
    <mergeCell ref="D31:E31"/>
    <mergeCell ref="D32:E32"/>
    <mergeCell ref="D33:E33"/>
    <mergeCell ref="D34:E34"/>
    <mergeCell ref="D35:E35"/>
    <mergeCell ref="Q18:Q20"/>
    <mergeCell ref="J19:J20"/>
    <mergeCell ref="C21:E21"/>
    <mergeCell ref="C22:C25"/>
    <mergeCell ref="D22:D23"/>
    <mergeCell ref="D24:D25"/>
    <mergeCell ref="A15:Q15"/>
    <mergeCell ref="C17:E20"/>
    <mergeCell ref="F17:G17"/>
    <mergeCell ref="H17:M17"/>
    <mergeCell ref="N17:O17"/>
    <mergeCell ref="P17:Q17"/>
    <mergeCell ref="B17:B21"/>
    <mergeCell ref="J18:M18"/>
    <mergeCell ref="F18:F20"/>
    <mergeCell ref="G18:G20"/>
    <mergeCell ref="H18:H20"/>
    <mergeCell ref="I18:I20"/>
    <mergeCell ref="K19:M19"/>
    <mergeCell ref="N18:N20"/>
    <mergeCell ref="O18:O20"/>
    <mergeCell ref="P18:P20"/>
    <mergeCell ref="A10:Q10"/>
    <mergeCell ref="A11:Q11"/>
    <mergeCell ref="A12:Q12"/>
    <mergeCell ref="A13:Q13"/>
    <mergeCell ref="A14:Q14"/>
  </mergeCells>
  <pageMargins left="0.7" right="0.7" top="0.75" bottom="0.75" header="0.3" footer="0.3"/>
  <pageSetup paperSize="9" orientation="portrait" useFirstPageNumber="1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2021-07-08T12:42:44Z</dcterms:modified>
</cp:coreProperties>
</file>